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!P_TESK_IP_13\"/>
    </mc:Choice>
  </mc:AlternateContent>
  <xr:revisionPtr revIDLastSave="0" documentId="13_ncr:1_{5D25D752-2D31-4FE4-BE8A-78FA738F6130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8" i="1" l="1"/>
  <c r="F15" i="1"/>
  <c r="C17" i="1" l="1"/>
  <c r="C15" i="1"/>
  <c r="C16" i="1"/>
  <c r="D16" i="1"/>
  <c r="D15" i="1"/>
  <c r="G18" i="1"/>
  <c r="G15" i="1"/>
  <c r="J8" i="1"/>
  <c r="H8" i="1"/>
  <c r="F8" i="1"/>
  <c r="J7" i="1"/>
  <c r="J9" i="1" s="1"/>
  <c r="H7" i="1"/>
  <c r="H9" i="1" s="1"/>
  <c r="F7" i="1"/>
  <c r="F9" i="1" s="1"/>
  <c r="J10" i="1" l="1"/>
  <c r="E17" i="1" s="1"/>
  <c r="D17" i="1"/>
  <c r="F10" i="1"/>
  <c r="E15" i="1" s="1"/>
  <c r="H10" i="1"/>
  <c r="E16" i="1" s="1"/>
</calcChain>
</file>

<file path=xl/sharedStrings.xml><?xml version="1.0" encoding="utf-8"?>
<sst xmlns="http://schemas.openxmlformats.org/spreadsheetml/2006/main" count="32" uniqueCount="22">
  <si>
    <t>Расчет стоимости к инвестиционному проекту 
«Приобретение серверов (2025)»</t>
  </si>
  <si>
    <t>№ п/п</t>
  </si>
  <si>
    <t>Наименование оборудования</t>
  </si>
  <si>
    <t>Кол-во</t>
  </si>
  <si>
    <t>ООО «Ай-Ти Бизнес Груп»</t>
  </si>
  <si>
    <t>ООО «СистемГрупп»</t>
  </si>
  <si>
    <t>ООО "БизКомм"</t>
  </si>
  <si>
    <t>Цена за ед., руб. без НДС</t>
  </si>
  <si>
    <t>Общая
стоимость,
руб. без НДС</t>
  </si>
  <si>
    <t>Сервер «Аквариус» T50 D212CF (АМПР.466539.120)</t>
  </si>
  <si>
    <t>Патч-корд LC-LC 50/125 mm OM3 5м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</si>
  <si>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</si>
  <si>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</si>
  <si>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</si>
  <si>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</si>
  <si>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</si>
  <si>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</si>
  <si>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</si>
  <si>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</si>
  <si>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</si>
  <si>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Индекс-дефлятор инвестиций в основной капитал</t>
  </si>
  <si>
    <t>Инвестиционные расходы по проекту с учетом темпа роста индекса-дефлятора инвестиций в основной капитал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</si>
</sst>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&quot; &quot;_₽_-;&quot;-&quot;* #,##0.00&quot; &quot;_₽_-;_-* &quot;-&quot;??.0&quot; &quot;_₽_-;_-@_-"/>
    <numFmt numFmtId="165" formatCode="#,##0.00\ _₽"/>
  </numFmts>
  <fonts count="9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6A6A6"/>
        <bgColor rgb="FFA6A6A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theme="0" tint="-0.3499862666707357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Protection="0"/>
  </cellStyleXfs>
  <cellXfs count="6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3" fillId="4" borderId="1" xfId="2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1" xfId="2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3" fontId="0" fillId="5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center" vertical="center"/>
    </xf>
    <xf numFmtId="43" fontId="0" fillId="5" borderId="0" xfId="2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3" fontId="0" fillId="0" borderId="0" xfId="2" applyNumberFormat="1" applyFont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43" fontId="0" fillId="0" borderId="0" xfId="0" applyNumberFormat="1"/>
    <xf numFmtId="43" fontId="0" fillId="0" borderId="2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/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2"/>
  <sheetViews>
    <sheetView tabSelected="1" workbookViewId="0">
      <selection activeCell="H26" sqref="H26"/>
    </sheetView>
  </sheetViews>
  <sheetFormatPr defaultRowHeight="15" x14ac:dyDescent="0.25"/>
  <cols>
    <col min="2" max="2" width="6.7109375" bestFit="1" customWidth="1"/>
    <col min="3" max="3" width="55.5703125" customWidth="1"/>
    <col min="4" max="4" width="18.7109375" bestFit="1" customWidth="1"/>
    <col min="5" max="5" width="20" bestFit="1" customWidth="1"/>
    <col min="6" max="8" width="20" customWidth="1"/>
    <col min="9" max="9" width="19" customWidth="1"/>
    <col min="10" max="10" width="17" customWidth="1"/>
    <col min="11" max="11" width="13.7109375" bestFit="1" customWidth="1"/>
    <col min="12" max="12" width="7.7109375" customWidth="1"/>
    <col min="16" max="16" width="17.85546875" bestFit="1" customWidth="1"/>
  </cols>
  <sheetData>
    <row r="1" spans="2:14" ht="15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</row>
    <row r="2" spans="2:14" ht="15" customHeight="1" x14ac:dyDescent="0.25">
      <c r="B2" s="44"/>
      <c r="C2" s="44"/>
      <c r="D2" s="44"/>
      <c r="E2" s="44"/>
      <c r="F2" s="44"/>
      <c r="G2" s="44"/>
      <c r="H2" s="44"/>
      <c r="I2" s="44"/>
      <c r="J2" s="44"/>
    </row>
    <row r="3" spans="2:14" ht="42.75" customHeight="1" x14ac:dyDescent="0.25">
      <c r="B3" s="44"/>
      <c r="C3" s="44"/>
      <c r="D3" s="44"/>
      <c r="E3" s="44"/>
      <c r="F3" s="44"/>
      <c r="G3" s="44"/>
      <c r="H3" s="44"/>
      <c r="I3" s="44"/>
      <c r="J3" s="44"/>
    </row>
    <row r="5" spans="2:14" x14ac:dyDescent="0.25">
      <c r="B5" s="45" t="s">
        <v>1</v>
      </c>
      <c r="C5" s="45" t="s">
        <v>2</v>
      </c>
      <c r="D5" s="45" t="s">
        <v>3</v>
      </c>
      <c r="E5" s="47" t="s">
        <v>4</v>
      </c>
      <c r="F5" s="48"/>
      <c r="G5" s="47" t="s">
        <v>5</v>
      </c>
      <c r="H5" s="48"/>
      <c r="I5" s="47" t="s">
        <v>6</v>
      </c>
      <c r="J5" s="48"/>
    </row>
    <row r="6" spans="2:14" ht="45" x14ac:dyDescent="0.25">
      <c r="B6" s="46"/>
      <c r="C6" s="46"/>
      <c r="D6" s="46"/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2"/>
    </row>
    <row r="7" spans="2:14" x14ac:dyDescent="0.25">
      <c r="B7" s="3">
        <v>1</v>
      </c>
      <c r="C7" s="4" t="s">
        <v>9</v>
      </c>
      <c r="D7" s="5">
        <v>2</v>
      </c>
      <c r="E7" s="6">
        <v>5487203</v>
      </c>
      <c r="F7" s="7">
        <f t="shared" ref="F7:F8" si="0">E7*D7</f>
        <v>10974406</v>
      </c>
      <c r="G7" s="8">
        <v>5516590</v>
      </c>
      <c r="H7" s="9">
        <f t="shared" ref="H7:H8" si="1">G7*D7</f>
        <v>11033180</v>
      </c>
      <c r="I7" s="8">
        <v>5343983.5</v>
      </c>
      <c r="J7" s="10">
        <f t="shared" ref="J7:J8" si="2">I7*D7</f>
        <v>10687967</v>
      </c>
      <c r="K7" s="11"/>
    </row>
    <row r="8" spans="2:14" x14ac:dyDescent="0.25">
      <c r="B8" s="12">
        <v>2</v>
      </c>
      <c r="C8" s="4" t="s">
        <v>10</v>
      </c>
      <c r="D8" s="13">
        <v>4</v>
      </c>
      <c r="E8" s="6">
        <v>531</v>
      </c>
      <c r="F8" s="7">
        <f t="shared" si="0"/>
        <v>2124</v>
      </c>
      <c r="G8" s="8">
        <v>530</v>
      </c>
      <c r="H8" s="9">
        <f t="shared" si="1"/>
        <v>2120</v>
      </c>
      <c r="I8" s="8">
        <v>516.75</v>
      </c>
      <c r="J8" s="10">
        <f t="shared" si="2"/>
        <v>2067</v>
      </c>
      <c r="K8" s="11"/>
    </row>
    <row r="9" spans="2:14" x14ac:dyDescent="0.25">
      <c r="B9" s="49" t="s">
        <v>11</v>
      </c>
      <c r="C9" s="50"/>
      <c r="D9" s="51"/>
      <c r="E9" s="14" t="s">
        <v>12</v>
      </c>
      <c r="F9" s="15">
        <f>SUM(F7:F8)</f>
        <v>10976530</v>
      </c>
      <c r="G9" s="16" t="s">
        <v>12</v>
      </c>
      <c r="H9" s="10">
        <f>SUM(H7:H8)</f>
        <v>11035300</v>
      </c>
      <c r="I9" s="16" t="s">
        <v>12</v>
      </c>
      <c r="J9" s="10">
        <f>SUM(J7:J8)</f>
        <v>10690034</v>
      </c>
    </row>
    <row r="10" spans="2:14" x14ac:dyDescent="0.25">
      <c r="B10" s="49" t="s">
        <v>13</v>
      </c>
      <c r="C10" s="50"/>
      <c r="D10" s="51"/>
      <c r="E10" s="14" t="s">
        <v>12</v>
      </c>
      <c r="F10" s="15">
        <f>F9*1.2</f>
        <v>13171836</v>
      </c>
      <c r="G10" s="16" t="s">
        <v>12</v>
      </c>
      <c r="H10" s="17">
        <f>H9*1.2</f>
        <v>13242360</v>
      </c>
      <c r="I10" s="16" t="s">
        <v>12</v>
      </c>
      <c r="J10" s="10">
        <f>J9*1.2</f>
        <v>12828040.799999999</v>
      </c>
    </row>
    <row r="11" spans="2:14" s="2" customFormat="1" x14ac:dyDescent="0.25">
      <c r="B11" s="18"/>
      <c r="C11" s="18"/>
      <c r="D11" s="18"/>
      <c r="E11" s="19"/>
      <c r="F11" s="20"/>
      <c r="G11" s="21"/>
      <c r="H11" s="22"/>
      <c r="I11" s="21"/>
      <c r="J11" s="22"/>
    </row>
    <row r="12" spans="2:14" x14ac:dyDescent="0.25">
      <c r="I12" s="18"/>
      <c r="J12" s="18"/>
      <c r="K12" s="18"/>
      <c r="L12" s="19"/>
      <c r="M12" s="20"/>
      <c r="N12" s="21"/>
    </row>
    <row r="13" spans="2:14" x14ac:dyDescent="0.25">
      <c r="B13" s="52" t="s">
        <v>14</v>
      </c>
      <c r="C13" s="52"/>
      <c r="D13" s="53" t="s">
        <v>15</v>
      </c>
      <c r="E13" s="55" t="s">
        <v>16</v>
      </c>
      <c r="F13" s="55" t="s">
        <v>17</v>
      </c>
      <c r="G13" s="55" t="s">
        <v>18</v>
      </c>
    </row>
    <row r="14" spans="2:14" ht="45" customHeight="1" x14ac:dyDescent="0.25">
      <c r="B14" s="24" t="s">
        <v>1</v>
      </c>
      <c r="C14" s="23" t="s">
        <v>19</v>
      </c>
      <c r="D14" s="54"/>
      <c r="E14" s="54"/>
      <c r="F14" s="54"/>
      <c r="G14" s="54"/>
      <c r="I14" s="25"/>
      <c r="J14" s="25"/>
    </row>
    <row r="15" spans="2:14" ht="42.75" customHeight="1" x14ac:dyDescent="0.25">
      <c r="B15" s="3">
        <v>1</v>
      </c>
      <c r="C15" s="5" t="str">
        <f>E5</f>
        <v>ООО «Ай-Ти Бизнес Груп»</v>
      </c>
      <c r="D15" s="26">
        <f>F9</f>
        <v>10976530</v>
      </c>
      <c r="E15" s="27">
        <f>F10</f>
        <v>13171836</v>
      </c>
      <c r="F15" s="57">
        <f>(D16+D15+D17)/3</f>
        <v>10900621.333333334</v>
      </c>
      <c r="G15" s="57">
        <f>(E16+E15+E17)/3</f>
        <v>13080745.6</v>
      </c>
      <c r="I15" s="41" t="s">
        <v>20</v>
      </c>
      <c r="J15" s="39"/>
      <c r="K15" s="39"/>
    </row>
    <row r="16" spans="2:14" ht="20.25" customHeight="1" x14ac:dyDescent="0.25">
      <c r="B16" s="3">
        <v>2</v>
      </c>
      <c r="C16" s="28" t="str">
        <f>G5</f>
        <v>ООО «СистемГрупп»</v>
      </c>
      <c r="D16" s="25">
        <f>H9</f>
        <v>11035300</v>
      </c>
      <c r="E16" s="29">
        <f>H10</f>
        <v>13242360</v>
      </c>
      <c r="F16" s="58"/>
      <c r="G16" s="60"/>
      <c r="I16" s="40"/>
      <c r="J16" s="40"/>
      <c r="K16" s="40"/>
    </row>
    <row r="17" spans="2:11" ht="18" customHeight="1" x14ac:dyDescent="0.25">
      <c r="B17" s="3">
        <v>3</v>
      </c>
      <c r="C17" s="30" t="str">
        <f>I5</f>
        <v>ООО "БизКомм"</v>
      </c>
      <c r="D17" s="26">
        <f>J9</f>
        <v>10690034</v>
      </c>
      <c r="E17" s="27">
        <f>J10</f>
        <v>12828040.799999999</v>
      </c>
      <c r="F17" s="59"/>
      <c r="G17" s="61"/>
      <c r="I17" s="37">
        <v>2025</v>
      </c>
      <c r="J17" s="35"/>
      <c r="K17" s="35"/>
    </row>
    <row r="18" spans="2:11" x14ac:dyDescent="0.25">
      <c r="B18" s="56" t="s">
        <v>21</v>
      </c>
      <c r="C18" s="56"/>
      <c r="D18" s="56"/>
      <c r="E18" s="54"/>
      <c r="F18" s="31">
        <f>F15*I18</f>
        <v>11750869.797333336</v>
      </c>
      <c r="G18" s="31">
        <f>G15*I18</f>
        <v>14101043.7568</v>
      </c>
      <c r="I18" s="38">
        <v>1.0780000000000001</v>
      </c>
      <c r="J18" s="36"/>
      <c r="K18" s="36"/>
    </row>
    <row r="19" spans="2:11" x14ac:dyDescent="0.25">
      <c r="E19" s="32"/>
    </row>
    <row r="20" spans="2:11" ht="15.75" x14ac:dyDescent="0.25">
      <c r="F20" s="33"/>
    </row>
    <row r="21" spans="2:11" x14ac:dyDescent="0.25">
      <c r="D21" s="34"/>
      <c r="E21" s="2"/>
      <c r="F21" s="42"/>
      <c r="G21" s="43"/>
      <c r="H21" s="2"/>
      <c r="I21" s="2"/>
      <c r="J21" s="2"/>
    </row>
    <row r="22" spans="2:11" x14ac:dyDescent="0.25">
      <c r="B22" s="2"/>
      <c r="C22" s="2"/>
      <c r="D22" s="34"/>
      <c r="E22" s="2"/>
      <c r="F22" s="42"/>
      <c r="G22" s="2"/>
      <c r="H22" s="2"/>
      <c r="I22" s="2"/>
      <c r="J22" s="2"/>
    </row>
  </sheetData>
  <mergeCells count="17">
    <mergeCell ref="B18:E18"/>
    <mergeCell ref="F13:F14"/>
    <mergeCell ref="G13:G14"/>
    <mergeCell ref="F15:F17"/>
    <mergeCell ref="G15:G17"/>
    <mergeCell ref="B9:D9"/>
    <mergeCell ref="B10:D10"/>
    <mergeCell ref="B13:C13"/>
    <mergeCell ref="D13:D14"/>
    <mergeCell ref="E13:E14"/>
    <mergeCell ref="B1:J3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9</cp:revision>
  <dcterms:created xsi:type="dcterms:W3CDTF">2021-03-18T09:56:06Z</dcterms:created>
  <dcterms:modified xsi:type="dcterms:W3CDTF">2025-07-05T19:09:37Z</dcterms:modified>
</cp:coreProperties>
</file>